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/>
  <xr:revisionPtr revIDLastSave="0" documentId="13_ncr:1_{E0628724-2A23-4E07-80C5-06AC4E0F1435}" xr6:coauthVersionLast="47" xr6:coauthVersionMax="47" xr10:uidLastSave="{00000000-0000-0000-0000-000000000000}"/>
  <workbookProtection workbookAlgorithmName="SHA-512" workbookHashValue="HxsUJXxCeL7F2o76Rg/QVWX4lUvx/h6ToWjxnKlRt0/nbghJt5IXaAV8AUYOTjhkno2gFht6KDA4Ksmm6ZnPJg==" workbookSaltValue="tuyC+Xy7Z0e5cRIKhkj9og==" workbookSpinCount="100000" lockStructure="1"/>
  <bookViews>
    <workbookView xWindow="-120" yWindow="-120" windowWidth="29040" windowHeight="15720" xr2:uid="{00000000-000D-0000-FFFF-FFFF00000000}"/>
  </bookViews>
  <sheets>
    <sheet name="Preisblatt" sheetId="7" r:id="rId1"/>
  </sheets>
  <definedNames>
    <definedName name="_xlnm.Print_Area" localSheetId="0">Preisblatt!$A$1:$H$57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7" l="1"/>
  <c r="H14" i="7"/>
  <c r="F51" i="7" l="1"/>
  <c r="H51" i="7" s="1"/>
  <c r="E31" i="7"/>
  <c r="F31" i="7" s="1"/>
  <c r="F30" i="7" l="1"/>
  <c r="F28" i="7"/>
  <c r="F29" i="7"/>
  <c r="H21" i="7" l="1"/>
  <c r="H25" i="7" s="1"/>
  <c r="H38" i="7" l="1"/>
  <c r="H16" i="7"/>
  <c r="H43" i="7"/>
  <c r="H45" i="7" s="1"/>
  <c r="H53" i="7" l="1"/>
  <c r="H40" i="7"/>
  <c r="H31" i="7" l="1"/>
  <c r="H35" i="7" s="1"/>
  <c r="H13" i="7"/>
  <c r="H12" i="7"/>
  <c r="H10" i="7" l="1"/>
  <c r="H18" i="7" s="1"/>
  <c r="H56" i="7" l="1"/>
</calcChain>
</file>

<file path=xl/sharedStrings.xml><?xml version="1.0" encoding="utf-8"?>
<sst xmlns="http://schemas.openxmlformats.org/spreadsheetml/2006/main" count="60" uniqueCount="51">
  <si>
    <t>Wertungspreis</t>
  </si>
  <si>
    <t>Felder, die vom Bieter auszufüllen sind!</t>
  </si>
  <si>
    <t>Geldbetrag / Zahl</t>
  </si>
  <si>
    <r>
      <t xml:space="preserve">Anzahl
</t>
    </r>
    <r>
      <rPr>
        <sz val="12"/>
        <color theme="1"/>
        <rFont val="Calibri"/>
        <family val="2"/>
        <scheme val="minor"/>
      </rPr>
      <t>[Einheiten]</t>
    </r>
  </si>
  <si>
    <t>Preis je Einheit</t>
  </si>
  <si>
    <t>Firmenname des Bieters:</t>
  </si>
  <si>
    <t>Ort, Datum, Lesbare Nennung der Person des Erklärenden:</t>
  </si>
  <si>
    <t>Pauschal</t>
  </si>
  <si>
    <r>
      <t xml:space="preserve">Zwischensumme Wertungspreis
</t>
    </r>
    <r>
      <rPr>
        <sz val="12"/>
        <color theme="1"/>
        <rFont val="Calibri"/>
        <family val="2"/>
        <scheme val="minor"/>
      </rPr>
      <t>(2. Batteriewechsel)</t>
    </r>
  </si>
  <si>
    <t>Ja</t>
  </si>
  <si>
    <t>Nein</t>
  </si>
  <si>
    <t>Ja = 1 = Besicherung
Nein = 0 = Batteriewechsel</t>
  </si>
  <si>
    <r>
      <t xml:space="preserve">Zwischensumme Wertungspreis
</t>
    </r>
    <r>
      <rPr>
        <sz val="12"/>
        <color theme="1"/>
        <rFont val="Calibri"/>
        <family val="2"/>
        <scheme val="minor"/>
      </rPr>
      <t>(1. Grundangebot)</t>
    </r>
  </si>
  <si>
    <r>
      <t xml:space="preserve">Pos. 1:  Grundpreis </t>
    </r>
    <r>
      <rPr>
        <sz val="12"/>
        <rFont val="Calibri"/>
        <family val="2"/>
        <scheme val="minor"/>
      </rPr>
      <t>(Einheitspreis je Solo-BEV-Bus)</t>
    </r>
    <r>
      <rPr>
        <b/>
        <sz val="12"/>
        <rFont val="Calibri"/>
        <family val="2"/>
        <scheme val="minor"/>
      </rPr>
      <t xml:space="preserve"> </t>
    </r>
    <r>
      <rPr>
        <sz val="12"/>
        <rFont val="Calibri"/>
        <family val="2"/>
        <scheme val="minor"/>
      </rPr>
      <t>gem. Anlage 1 Leistungsverzeichnis - LV</t>
    </r>
  </si>
  <si>
    <t>1. Grundangebot</t>
  </si>
  <si>
    <t>Pos. 2a: Werkstattpersonal</t>
  </si>
  <si>
    <r>
      <t xml:space="preserve">Reichweite </t>
    </r>
    <r>
      <rPr>
        <sz val="10"/>
        <color theme="1"/>
        <rFont val="Calibri"/>
        <family val="2"/>
        <scheme val="minor"/>
      </rPr>
      <t>[km]</t>
    </r>
  </si>
  <si>
    <t>Reichweite der BEV-Busse mit Energieverbrauch nach dem VECTO-Verfahren für "representative load" (repräsentative Last) -  schwerer Stadtverkehr ("Heavy urban")</t>
  </si>
  <si>
    <t>Reichweite der BEV-Busse mit Energieverbrauch nach dem VECTO-Verfahren für "representative load" (repräsentative Last) -  leichter Stadtverkehr ("Easy urban")</t>
  </si>
  <si>
    <t>Reichweite der BEV-Busse mit Energieverbrauch nach dem VECTO-Verfahren für "representative load" (repräsentative Last) -  Vorortverkehr ("Suburban")</t>
  </si>
  <si>
    <t>3. Reichweite</t>
  </si>
  <si>
    <r>
      <t xml:space="preserve">Zwischensumme Wertungspreis
</t>
    </r>
    <r>
      <rPr>
        <sz val="12"/>
        <color theme="1"/>
        <rFont val="Calibri"/>
        <family val="2"/>
        <scheme val="minor"/>
      </rPr>
      <t>(3. Reichweite)</t>
    </r>
  </si>
  <si>
    <r>
      <t xml:space="preserve">Wartungsintervall </t>
    </r>
    <r>
      <rPr>
        <sz val="11"/>
        <color theme="1"/>
        <rFont val="Calibri"/>
        <family val="2"/>
        <scheme val="minor"/>
      </rPr>
      <t>[km]</t>
    </r>
  </si>
  <si>
    <t>Wartungsintervall für die angebotenen Solo-BEV-Busse</t>
  </si>
  <si>
    <r>
      <t xml:space="preserve">Zwischensumme Wertungspreis
</t>
    </r>
    <r>
      <rPr>
        <sz val="12"/>
        <color theme="1"/>
        <rFont val="Calibri"/>
        <family val="2"/>
        <scheme val="minor"/>
      </rPr>
      <t>(4. Wartungsintervalle)</t>
    </r>
  </si>
  <si>
    <t>6. Energieverbrauch</t>
  </si>
  <si>
    <r>
      <t xml:space="preserve">Stromverbrauch              </t>
    </r>
    <r>
      <rPr>
        <sz val="11"/>
        <color theme="1"/>
        <rFont val="Calibri"/>
        <family val="2"/>
        <scheme val="minor"/>
      </rPr>
      <t>[kWh/km]</t>
    </r>
  </si>
  <si>
    <r>
      <t xml:space="preserve">Distanz der Vertragswerkstatt zum Standort der VGM </t>
    </r>
    <r>
      <rPr>
        <sz val="11"/>
        <color theme="1"/>
        <rFont val="Calibri"/>
        <family val="2"/>
        <scheme val="minor"/>
      </rPr>
      <t>[km]</t>
    </r>
  </si>
  <si>
    <r>
      <t xml:space="preserve">Summe Wertungpreis
</t>
    </r>
    <r>
      <rPr>
        <sz val="10"/>
        <color theme="1"/>
        <rFont val="Calibri"/>
        <family val="2"/>
        <scheme val="minor"/>
      </rPr>
      <t>(1. bis 6.)</t>
    </r>
  </si>
  <si>
    <t>Energieverbrauch der BEV-Busse nach dem SORT-Verfahren - leichter Stadtverkehr ("Easy urban")</t>
  </si>
  <si>
    <t>Energieverbrauch der BEV-Busse nach dem SORT-Verfahren - Vorortverkehr ("Suburban")</t>
  </si>
  <si>
    <t>Energieverbrauch der BEV-Busse nach dem SORT-Verfahren - schwerer Stadtverkehr ("Heavy urban")</t>
  </si>
  <si>
    <t>Reichweite zur Wertungsgrundlage (10% vom schweren Stadtverkehr; 60% vom leichten Stadtverkehr; 30% vom Vorortverkehr)</t>
  </si>
  <si>
    <t>Energieverbrauch zur Wertungsgrundlage (10% vom schweren Stadtverkehr; 60% vom leichten Stadtverkehr; 30% vom Vorortverkehr)</t>
  </si>
  <si>
    <r>
      <t xml:space="preserve">Pos. 2b-3: Fahrerpersonal </t>
    </r>
    <r>
      <rPr>
        <sz val="12"/>
        <rFont val="Calibri"/>
        <family val="2"/>
        <scheme val="minor"/>
      </rPr>
      <t>(pauschal je Nachschulung; 1 mal je 3 Jahre)</t>
    </r>
  </si>
  <si>
    <r>
      <t xml:space="preserve">Pos. 2b-1: Fahrerpersonal </t>
    </r>
    <r>
      <rPr>
        <sz val="12"/>
        <rFont val="Calibri"/>
        <family val="2"/>
        <scheme val="minor"/>
      </rPr>
      <t>(pauschal für die Einheit vor Betriebsaufnahme - Einweisung zur Sensibilisierung für Fahrtätigkeiten an HV-Bussen)</t>
    </r>
  </si>
  <si>
    <r>
      <t xml:space="preserve">Pos. 2b-2: Fahrerpersonal </t>
    </r>
    <r>
      <rPr>
        <sz val="12"/>
        <rFont val="Calibri"/>
        <family val="2"/>
        <scheme val="minor"/>
      </rPr>
      <t>(pauschal für die Einheit vor Betriebsaufnahme - herstellerspezifische Schulung)</t>
    </r>
  </si>
  <si>
    <r>
      <t xml:space="preserve">Zwischensumme Wertungspreis
</t>
    </r>
    <r>
      <rPr>
        <sz val="12"/>
        <color theme="1"/>
        <rFont val="Calibri"/>
        <family val="2"/>
        <scheme val="minor"/>
      </rPr>
      <t>(5. Entfernung des Servicepartners vor Ort)</t>
    </r>
  </si>
  <si>
    <r>
      <t xml:space="preserve">Zwischensumme Wertungspreis
</t>
    </r>
    <r>
      <rPr>
        <sz val="12"/>
        <color theme="1"/>
        <rFont val="Calibri"/>
        <family val="2"/>
        <scheme val="minor"/>
      </rPr>
      <t>(6. Energieverbrauch)</t>
    </r>
  </si>
  <si>
    <r>
      <t xml:space="preserve">Beachte: </t>
    </r>
    <r>
      <rPr>
        <sz val="11.5"/>
        <rFont val="Calibri"/>
        <family val="2"/>
        <scheme val="minor"/>
      </rPr>
      <t xml:space="preserve">Die anzugebenden Preise in den Positionen sind die </t>
    </r>
    <r>
      <rPr>
        <b/>
        <sz val="11.5"/>
        <rFont val="Calibri"/>
        <family val="2"/>
        <scheme val="minor"/>
      </rPr>
      <t xml:space="preserve">Netto-Preise </t>
    </r>
    <r>
      <rPr>
        <u/>
        <sz val="11.5"/>
        <rFont val="Calibri"/>
        <family val="2"/>
        <scheme val="minor"/>
      </rPr>
      <t>inkl. aller verbindlichen Anforderungen</t>
    </r>
    <r>
      <rPr>
        <sz val="11.5"/>
        <rFont val="Calibri"/>
        <family val="2"/>
        <scheme val="minor"/>
      </rPr>
      <t xml:space="preserve"> der VGM gem. Anlage 1 (Lastenheft)</t>
    </r>
  </si>
  <si>
    <r>
      <t>2. Batteriewechsel</t>
    </r>
    <r>
      <rPr>
        <b/>
        <vertAlign val="superscript"/>
        <sz val="12"/>
        <color theme="1"/>
        <rFont val="Calibri"/>
        <family val="2"/>
        <scheme val="minor"/>
      </rPr>
      <t>*)</t>
    </r>
  </si>
  <si>
    <r>
      <rPr>
        <b/>
        <vertAlign val="superscript"/>
        <sz val="12"/>
        <color theme="1"/>
        <rFont val="Calibri"/>
        <family val="2"/>
        <scheme val="minor"/>
      </rPr>
      <t>**)</t>
    </r>
    <r>
      <rPr>
        <b/>
        <sz val="12"/>
        <color theme="1"/>
        <rFont val="Calibri"/>
        <family val="2"/>
        <scheme val="minor"/>
      </rPr>
      <t xml:space="preserve"> Angabe der Batteriekapazität und des Stromverbrauchs durch den Bieter, die </t>
    </r>
    <r>
      <rPr>
        <b/>
        <u/>
        <sz val="12"/>
        <color theme="1"/>
        <rFont val="Calibri"/>
        <family val="2"/>
        <scheme val="minor"/>
      </rPr>
      <t>am ersten Betriebsjahr am ersten Tag die errechnete Reichweite gemäß VECTO-Verfahrens ermöglichen:</t>
    </r>
    <r>
      <rPr>
        <sz val="12"/>
        <color theme="1"/>
        <rFont val="Calibri"/>
        <family val="2"/>
        <scheme val="minor"/>
      </rPr>
      <t xml:space="preserve">
Der Bieter benennt die </t>
    </r>
    <r>
      <rPr>
        <u/>
        <sz val="12"/>
        <color theme="1"/>
        <rFont val="Calibri"/>
        <family val="2"/>
        <scheme val="minor"/>
      </rPr>
      <t>effektiv nutzbare Batteriekapazität</t>
    </r>
    <r>
      <rPr>
        <sz val="12"/>
        <color theme="1"/>
        <rFont val="Calibri"/>
        <family val="2"/>
        <scheme val="minor"/>
      </rPr>
      <t xml:space="preserve"> am ersten Tag der Fahrzeuglieferung.
Der Bieter benennt den </t>
    </r>
    <r>
      <rPr>
        <u/>
        <sz val="12"/>
        <color theme="1"/>
        <rFont val="Calibri"/>
        <family val="2"/>
        <scheme val="minor"/>
      </rPr>
      <t>effektiven Stromverbrauch</t>
    </r>
    <r>
      <rPr>
        <sz val="12"/>
        <color theme="1"/>
        <rFont val="Calibri"/>
        <family val="2"/>
        <scheme val="minor"/>
      </rPr>
      <t xml:space="preserve"> für die angebotene Fahrzeugkonfiguration im Liniennetz der VGM.</t>
    </r>
  </si>
  <si>
    <r>
      <t>Batterie-kapazität</t>
    </r>
    <r>
      <rPr>
        <b/>
        <vertAlign val="superscript"/>
        <sz val="12"/>
        <color theme="1"/>
        <rFont val="Calibri"/>
        <family val="2"/>
        <scheme val="minor"/>
      </rPr>
      <t>**)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[kWh, nutzbar]</t>
    </r>
  </si>
  <si>
    <r>
      <t>Stromver-brauch</t>
    </r>
    <r>
      <rPr>
        <b/>
        <vertAlign val="superscript"/>
        <sz val="12"/>
        <color theme="1"/>
        <rFont val="Calibri"/>
        <family val="2"/>
        <scheme val="minor"/>
      </rPr>
      <t xml:space="preserve">**) </t>
    </r>
    <r>
      <rPr>
        <b/>
        <sz val="12"/>
        <color theme="1"/>
        <rFont val="Calibri"/>
        <family val="2"/>
        <scheme val="minor"/>
      </rPr>
      <t xml:space="preserve">      </t>
    </r>
    <r>
      <rPr>
        <sz val="10"/>
        <color theme="1"/>
        <rFont val="Calibri"/>
        <family val="2"/>
        <scheme val="minor"/>
      </rPr>
      <t>[kWh/km]</t>
    </r>
  </si>
  <si>
    <r>
      <t>Distanz des Servicepartners vor Ort zum dem Standort der VGM (Luftlinie)</t>
    </r>
    <r>
      <rPr>
        <sz val="11"/>
        <rFont val="Calibri"/>
        <family val="2"/>
        <scheme val="minor"/>
      </rPr>
      <t>; Maßgebend für die Messung ist die jeweilige Einfahrt in das Gelände</t>
    </r>
  </si>
  <si>
    <r>
      <t xml:space="preserve">Pos. 3: Spezialwerkzeuge und Prüfgeräte inkl. Software zur Wartung der HV-Komponenten </t>
    </r>
    <r>
      <rPr>
        <sz val="12"/>
        <rFont val="Calibri"/>
        <family val="2"/>
        <scheme val="minor"/>
      </rPr>
      <t>(gemäß Ziff. 2.2.1 (ID-Nr. 202013), Anlage 1 (LV))</t>
    </r>
  </si>
  <si>
    <r>
      <t xml:space="preserve">Pos. 2: Schulung </t>
    </r>
    <r>
      <rPr>
        <sz val="12"/>
        <rFont val="Calibri"/>
        <family val="2"/>
        <scheme val="minor"/>
      </rPr>
      <t>(gemäß Ziff. 2.12, Anlage 1 (LV))</t>
    </r>
  </si>
  <si>
    <r>
      <t xml:space="preserve">Gem. Anlage 1, Leistungsverzeichnis, Ziff. 4.4 (ID-Nr. 404010), wird für die gem. Pos. 1 angebotenen Solo-BEV-Busse </t>
    </r>
    <r>
      <rPr>
        <b/>
        <sz val="12"/>
        <rFont val="Calibri"/>
        <family val="2"/>
        <scheme val="minor"/>
      </rPr>
      <t>kein weiterer Batteriewechsel erforderlich</t>
    </r>
    <r>
      <rPr>
        <sz val="12"/>
        <rFont val="Calibri"/>
        <family val="2"/>
        <scheme val="minor"/>
      </rPr>
      <t>; die Laufdauer von 15 Jahren wird besichert.</t>
    </r>
  </si>
  <si>
    <t>*Hinweis:
Bitte berücksichtigen Sie hierzu außerdem Ziff. 2.2.1, (ID-Nr. 202007-202008).</t>
  </si>
  <si>
    <r>
      <rPr>
        <b/>
        <sz val="12"/>
        <rFont val="Calibri"/>
        <family val="2"/>
        <scheme val="minor"/>
      </rPr>
      <t>4. Wartungsintervalle</t>
    </r>
    <r>
      <rPr>
        <sz val="12"/>
        <rFont val="Calibri"/>
        <family val="2"/>
        <scheme val="minor"/>
      </rPr>
      <t xml:space="preserve">
</t>
    </r>
    <r>
      <rPr>
        <i/>
        <sz val="9"/>
        <rFont val="Calibri"/>
        <family val="2"/>
        <scheme val="minor"/>
      </rPr>
      <t>Hinweis:  Die im Angebot angegebenen Wartungsintervalle werden verbindlich festgelegt gem. Ziff. 2.3 (ID-Nr. 203003), Anlage 1, Lastenheft.</t>
    </r>
  </si>
  <si>
    <r>
      <rPr>
        <b/>
        <sz val="12"/>
        <rFont val="Calibri"/>
        <family val="2"/>
        <scheme val="minor"/>
      </rPr>
      <t>5. Entfernung des "Servicepartners vor Ort"</t>
    </r>
    <r>
      <rPr>
        <sz val="12"/>
        <rFont val="Calibri"/>
        <family val="2"/>
        <scheme val="minor"/>
      </rPr>
      <t xml:space="preserve">
</t>
    </r>
    <r>
      <rPr>
        <i/>
        <sz val="9"/>
        <rFont val="Calibri"/>
        <family val="2"/>
        <scheme val="minor"/>
      </rPr>
      <t>Hinweis:  Der im Angebot angegebene Servicepartner vor Ort wird verbindlich festgelegt gem. Ziff. 2.3 (ID-Nr. 203006), Anlage 1, Lastenheft.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</si>
</sst>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€&quot;"/>
    <numFmt numFmtId="165" formatCode="_-* #,##0\ _€_-;\-* #,##0\ _€_-;_-* &quot;-&quot;??\ _€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rgb="FF00B050"/>
      <name val="Calibri"/>
      <family val="2"/>
      <scheme val="minor"/>
    </font>
    <font>
      <b/>
      <sz val="11.5"/>
      <name val="Calibri"/>
      <family val="2"/>
      <scheme val="minor"/>
    </font>
    <font>
      <sz val="11.5"/>
      <name val="Calibri"/>
      <family val="2"/>
      <scheme val="minor"/>
    </font>
    <font>
      <u/>
      <sz val="11.5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9"/>
      <name val="Calibri"/>
      <family val="2"/>
      <scheme val="minor"/>
    </font>
    <font>
      <sz val="12"/>
      <color theme="0"/>
      <name val="Calibri"/>
      <family val="2"/>
      <scheme val="minor"/>
    </font>
    <font>
      <b/>
      <vertAlign val="superscript"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 style="thick">
        <color rgb="FFFF0000"/>
      </top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7">
    <xf numFmtId="0" fontId="0" fillId="0" borderId="0" xfId="0"/>
    <xf numFmtId="164" fontId="3" fillId="0" borderId="1" xfId="1" applyNumberFormat="1" applyFont="1" applyBorder="1" applyAlignment="1" applyProtection="1">
      <alignment vertical="center"/>
    </xf>
    <xf numFmtId="164" fontId="3" fillId="0" borderId="15" xfId="1" applyNumberFormat="1" applyFont="1" applyBorder="1" applyAlignment="1" applyProtection="1">
      <alignment vertical="center"/>
    </xf>
    <xf numFmtId="43" fontId="3" fillId="2" borderId="1" xfId="2" applyFont="1" applyFill="1" applyBorder="1" applyAlignment="1" applyProtection="1">
      <alignment vertical="center"/>
      <protection locked="0"/>
    </xf>
    <xf numFmtId="44" fontId="6" fillId="3" borderId="1" xfId="1" applyFont="1" applyFill="1" applyBorder="1" applyAlignment="1" applyProtection="1">
      <alignment vertical="center"/>
    </xf>
    <xf numFmtId="164" fontId="3" fillId="2" borderId="2" xfId="1" applyNumberFormat="1" applyFont="1" applyFill="1" applyBorder="1" applyAlignment="1" applyProtection="1">
      <alignment horizontal="center" vertical="center" wrapText="1"/>
      <protection locked="0"/>
    </xf>
    <xf numFmtId="164" fontId="3" fillId="2" borderId="4" xfId="1" applyNumberFormat="1" applyFont="1" applyFill="1" applyBorder="1" applyAlignment="1" applyProtection="1">
      <alignment horizontal="center" vertical="center" wrapText="1"/>
      <protection locked="0"/>
    </xf>
    <xf numFmtId="164" fontId="3" fillId="2" borderId="3" xfId="1" applyNumberFormat="1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164" fontId="3" fillId="2" borderId="12" xfId="1" applyNumberFormat="1" applyFont="1" applyFill="1" applyBorder="1" applyAlignment="1" applyProtection="1">
      <alignment horizontal="center" vertical="center" wrapText="1"/>
      <protection locked="0"/>
    </xf>
    <xf numFmtId="164" fontId="3" fillId="2" borderId="13" xfId="1" applyNumberFormat="1" applyFont="1" applyFill="1" applyBorder="1" applyAlignment="1" applyProtection="1">
      <alignment horizontal="center" vertical="center" wrapText="1"/>
      <protection locked="0"/>
    </xf>
    <xf numFmtId="164" fontId="3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left" vertical="center" wrapText="1"/>
    </xf>
    <xf numFmtId="0" fontId="3" fillId="0" borderId="7" xfId="0" applyFont="1" applyBorder="1" applyAlignment="1" applyProtection="1">
      <alignment horizontal="left" vertical="center" wrapText="1"/>
    </xf>
    <xf numFmtId="0" fontId="2" fillId="0" borderId="0" xfId="0" applyFont="1" applyAlignment="1" applyProtection="1">
      <alignment vertical="center"/>
    </xf>
    <xf numFmtId="0" fontId="17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9" fillId="0" borderId="10" xfId="0" applyFont="1" applyBorder="1" applyAlignment="1" applyProtection="1">
      <alignment horizontal="center" vertical="center" wrapText="1"/>
    </xf>
    <xf numFmtId="0" fontId="9" fillId="0" borderId="9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5" fillId="0" borderId="6" xfId="0" applyFont="1" applyBorder="1" applyAlignment="1" applyProtection="1">
      <alignment horizontal="left" vertical="center" wrapText="1" indent="1"/>
    </xf>
    <xf numFmtId="0" fontId="5" fillId="0" borderId="0" xfId="0" applyFont="1" applyAlignment="1" applyProtection="1">
      <alignment horizontal="left" vertical="center" wrapText="1" indent="1"/>
    </xf>
    <xf numFmtId="0" fontId="17" fillId="0" borderId="0" xfId="0" applyFont="1" applyAlignment="1" applyProtection="1">
      <alignment vertical="center"/>
    </xf>
    <xf numFmtId="0" fontId="9" fillId="0" borderId="11" xfId="0" applyFont="1" applyBorder="1" applyAlignment="1" applyProtection="1">
      <alignment horizontal="center" vertical="center" wrapText="1"/>
    </xf>
    <xf numFmtId="0" fontId="9" fillId="0" borderId="8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vertical="center" wrapText="1"/>
    </xf>
    <xf numFmtId="0" fontId="0" fillId="0" borderId="0" xfId="0" applyProtection="1"/>
    <xf numFmtId="0" fontId="6" fillId="3" borderId="2" xfId="0" applyFont="1" applyFill="1" applyBorder="1" applyAlignment="1" applyProtection="1">
      <alignment horizontal="left" vertical="center" wrapText="1" indent="1"/>
    </xf>
    <xf numFmtId="0" fontId="6" fillId="3" borderId="4" xfId="0" applyFont="1" applyFill="1" applyBorder="1" applyAlignment="1" applyProtection="1">
      <alignment horizontal="left" vertical="center" wrapText="1" indent="1"/>
    </xf>
    <xf numFmtId="0" fontId="6" fillId="3" borderId="3" xfId="0" applyFont="1" applyFill="1" applyBorder="1" applyAlignment="1" applyProtection="1">
      <alignment horizontal="left" vertical="center" wrapText="1" indent="1"/>
    </xf>
    <xf numFmtId="0" fontId="2" fillId="3" borderId="2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left" vertical="center" wrapText="1"/>
    </xf>
    <xf numFmtId="0" fontId="6" fillId="0" borderId="13" xfId="0" applyFont="1" applyBorder="1" applyAlignment="1" applyProtection="1">
      <alignment horizontal="left" vertical="center" wrapText="1"/>
    </xf>
    <xf numFmtId="0" fontId="6" fillId="0" borderId="14" xfId="0" applyFont="1" applyBorder="1" applyAlignment="1" applyProtection="1">
      <alignment horizontal="left" vertical="center" wrapText="1"/>
    </xf>
    <xf numFmtId="0" fontId="2" fillId="0" borderId="15" xfId="0" applyFont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horizontal="left" vertical="center" wrapText="1"/>
    </xf>
    <xf numFmtId="0" fontId="6" fillId="5" borderId="4" xfId="0" applyFont="1" applyFill="1" applyBorder="1" applyAlignment="1" applyProtection="1">
      <alignment horizontal="left" vertical="center" wrapText="1"/>
    </xf>
    <xf numFmtId="0" fontId="6" fillId="5" borderId="3" xfId="0" applyFont="1" applyFill="1" applyBorder="1" applyAlignment="1" applyProtection="1">
      <alignment horizontal="left" vertical="center" wrapText="1"/>
    </xf>
    <xf numFmtId="0" fontId="6" fillId="5" borderId="2" xfId="0" applyFont="1" applyFill="1" applyBorder="1" applyAlignment="1" applyProtection="1">
      <alignment horizontal="left" vertical="center" wrapText="1" indent="2"/>
    </xf>
    <xf numFmtId="0" fontId="6" fillId="5" borderId="4" xfId="0" applyFont="1" applyFill="1" applyBorder="1" applyAlignment="1" applyProtection="1">
      <alignment horizontal="left" vertical="center" wrapText="1" indent="2"/>
    </xf>
    <xf numFmtId="0" fontId="6" fillId="5" borderId="3" xfId="0" applyFont="1" applyFill="1" applyBorder="1" applyAlignment="1" applyProtection="1">
      <alignment horizontal="left" vertical="center" wrapText="1" indent="2"/>
    </xf>
    <xf numFmtId="0" fontId="2" fillId="0" borderId="1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left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164" fontId="6" fillId="4" borderId="5" xfId="0" applyNumberFormat="1" applyFont="1" applyFill="1" applyBorder="1" applyAlignment="1" applyProtection="1">
      <alignment vertical="center"/>
    </xf>
    <xf numFmtId="0" fontId="3" fillId="3" borderId="2" xfId="0" applyFont="1" applyFill="1" applyBorder="1" applyAlignment="1" applyProtection="1">
      <alignment horizontal="left" vertical="center" wrapText="1" indent="1"/>
    </xf>
    <xf numFmtId="0" fontId="3" fillId="3" borderId="4" xfId="0" applyFont="1" applyFill="1" applyBorder="1" applyAlignment="1" applyProtection="1">
      <alignment horizontal="left" vertical="center" wrapText="1" indent="1"/>
    </xf>
    <xf numFmtId="0" fontId="3" fillId="3" borderId="3" xfId="0" applyFont="1" applyFill="1" applyBorder="1" applyAlignment="1" applyProtection="1">
      <alignment horizontal="left" vertical="center" wrapText="1" indent="1"/>
    </xf>
    <xf numFmtId="0" fontId="13" fillId="3" borderId="2" xfId="0" applyFont="1" applyFill="1" applyBorder="1" applyAlignment="1" applyProtection="1">
      <alignment horizontal="center" vertical="center" wrapText="1"/>
    </xf>
    <xf numFmtId="0" fontId="13" fillId="3" borderId="3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left" vertical="center" wrapText="1"/>
    </xf>
    <xf numFmtId="0" fontId="12" fillId="0" borderId="4" xfId="0" applyFont="1" applyBorder="1" applyAlignment="1" applyProtection="1">
      <alignment horizontal="left" vertical="center" wrapText="1"/>
    </xf>
    <xf numFmtId="0" fontId="12" fillId="0" borderId="3" xfId="0" applyFont="1" applyBorder="1" applyAlignment="1" applyProtection="1">
      <alignment horizontal="left" vertical="center" wrapText="1"/>
    </xf>
    <xf numFmtId="164" fontId="6" fillId="0" borderId="3" xfId="1" applyNumberFormat="1" applyFont="1" applyBorder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top" wrapText="1" indent="1"/>
    </xf>
    <xf numFmtId="0" fontId="3" fillId="3" borderId="2" xfId="0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horizontal="left" vertical="center" wrapText="1" indent="1"/>
    </xf>
    <xf numFmtId="0" fontId="4" fillId="0" borderId="0" xfId="0" quotePrefix="1" applyFont="1" applyAlignment="1" applyProtection="1">
      <alignment vertical="center"/>
    </xf>
    <xf numFmtId="0" fontId="0" fillId="0" borderId="2" xfId="0" applyBorder="1" applyAlignment="1" applyProtection="1">
      <alignment horizontal="left" vertical="center" wrapText="1" indent="1"/>
    </xf>
    <xf numFmtId="0" fontId="0" fillId="0" borderId="4" xfId="0" applyBorder="1" applyAlignment="1" applyProtection="1">
      <alignment horizontal="left" vertical="center" wrapText="1" indent="1"/>
    </xf>
    <xf numFmtId="43" fontId="2" fillId="5" borderId="1" xfId="2" applyFont="1" applyFill="1" applyBorder="1" applyAlignment="1" applyProtection="1">
      <alignment vertical="center"/>
    </xf>
    <xf numFmtId="0" fontId="2" fillId="3" borderId="1" xfId="0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 wrapText="1"/>
    </xf>
    <xf numFmtId="164" fontId="6" fillId="3" borderId="3" xfId="1" applyNumberFormat="1" applyFont="1" applyFill="1" applyBorder="1" applyAlignment="1" applyProtection="1">
      <alignment vertical="center"/>
    </xf>
    <xf numFmtId="43" fontId="3" fillId="5" borderId="1" xfId="2" applyFont="1" applyFill="1" applyBorder="1" applyAlignment="1" applyProtection="1">
      <alignment vertical="center"/>
    </xf>
    <xf numFmtId="0" fontId="2" fillId="5" borderId="1" xfId="0" applyFont="1" applyFill="1" applyBorder="1" applyAlignment="1" applyProtection="1">
      <alignment horizontal="center" vertical="center"/>
    </xf>
    <xf numFmtId="0" fontId="1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left" vertical="top" wrapText="1" indent="1"/>
    </xf>
    <xf numFmtId="0" fontId="8" fillId="0" borderId="0" xfId="0" applyFont="1" applyAlignment="1" applyProtection="1">
      <alignment vertical="center"/>
    </xf>
    <xf numFmtId="0" fontId="12" fillId="3" borderId="1" xfId="0" applyFont="1" applyFill="1" applyBorder="1" applyAlignment="1" applyProtection="1">
      <alignment horizontal="left" vertical="center" wrapText="1" indent="1"/>
    </xf>
    <xf numFmtId="0" fontId="3" fillId="0" borderId="0" xfId="0" applyFont="1" applyAlignment="1" applyProtection="1">
      <alignment horizontal="center" vertical="center"/>
    </xf>
    <xf numFmtId="0" fontId="14" fillId="0" borderId="2" xfId="0" applyFont="1" applyBorder="1" applyAlignment="1" applyProtection="1">
      <alignment horizontal="left" vertical="center" wrapText="1"/>
    </xf>
    <xf numFmtId="0" fontId="14" fillId="0" borderId="4" xfId="0" applyFont="1" applyBorder="1" applyAlignment="1" applyProtection="1">
      <alignment horizontal="left" vertical="center" wrapText="1"/>
    </xf>
    <xf numFmtId="0" fontId="14" fillId="0" borderId="3" xfId="0" applyFont="1" applyBorder="1" applyAlignment="1" applyProtection="1">
      <alignment horizontal="left" vertical="center" wrapText="1"/>
    </xf>
    <xf numFmtId="0" fontId="2" fillId="0" borderId="0" xfId="0" applyFont="1" applyAlignment="1" applyProtection="1">
      <alignment horizontal="left" vertical="top" wrapText="1" indent="1"/>
    </xf>
    <xf numFmtId="0" fontId="0" fillId="0" borderId="3" xfId="0" applyBorder="1" applyAlignment="1" applyProtection="1">
      <alignment horizontal="left" vertical="center" wrapText="1" indent="1"/>
    </xf>
    <xf numFmtId="43" fontId="3" fillId="5" borderId="2" xfId="0" applyNumberFormat="1" applyFont="1" applyFill="1" applyBorder="1" applyAlignment="1" applyProtection="1">
      <alignment horizontal="center" vertical="center"/>
    </xf>
    <xf numFmtId="43" fontId="3" fillId="5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left" vertical="center"/>
    </xf>
    <xf numFmtId="0" fontId="0" fillId="2" borderId="2" xfId="0" applyFill="1" applyBorder="1" applyAlignment="1" applyProtection="1">
      <alignment horizontal="center" vertical="center"/>
      <protection locked="0"/>
    </xf>
    <xf numFmtId="0" fontId="0" fillId="2" borderId="3" xfId="0" applyFill="1" applyBorder="1" applyAlignment="1" applyProtection="1">
      <alignment horizontal="center" vertical="center"/>
      <protection locked="0"/>
    </xf>
    <xf numFmtId="165" fontId="3" fillId="2" borderId="15" xfId="2" applyNumberFormat="1" applyFont="1" applyFill="1" applyBorder="1" applyAlignment="1" applyProtection="1">
      <alignment horizontal="left" vertical="center" readingOrder="1"/>
      <protection locked="0"/>
    </xf>
    <xf numFmtId="165" fontId="3" fillId="2" borderId="16" xfId="2" applyNumberFormat="1" applyFont="1" applyFill="1" applyBorder="1" applyAlignment="1" applyProtection="1">
      <alignment horizontal="left" vertical="center" readingOrder="1"/>
      <protection locked="0"/>
    </xf>
    <xf numFmtId="165" fontId="3" fillId="2" borderId="17" xfId="2" applyNumberFormat="1" applyFont="1" applyFill="1" applyBorder="1" applyAlignment="1" applyProtection="1">
      <alignment horizontal="left" vertical="center" readingOrder="1"/>
      <protection locked="0"/>
    </xf>
    <xf numFmtId="3" fontId="0" fillId="2" borderId="2" xfId="0" applyNumberFormat="1" applyFill="1" applyBorder="1" applyAlignment="1" applyProtection="1">
      <alignment horizontal="center" vertical="center"/>
      <protection locked="0"/>
    </xf>
    <xf numFmtId="3" fontId="0" fillId="2" borderId="3" xfId="0" applyNumberFormat="1" applyFill="1" applyBorder="1" applyAlignment="1" applyProtection="1">
      <alignment horizontal="center" vertical="center"/>
      <protection locked="0"/>
    </xf>
  </cellXfs>
  <cellStyles count="3">
    <cellStyle name="Komma" xfId="2" builtinId="3"/>
    <cellStyle name="Standard" xfId="0" builtinId="0"/>
    <cellStyle name="Währung" xfId="1" builtinId="4"/>
  </cellStyles>
  <dxfs count="0"/>
  <tableStyles count="0" defaultTableStyle="TableStyleMedium2" defaultPivotStyle="PivotStyleLight16"/>
  <colors>
    <mruColors>
      <color rgb="FF305D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1875E2-1689-4749-A303-7C2911C06653}">
  <sheetPr>
    <pageSetUpPr fitToPage="1"/>
  </sheetPr>
  <dimension ref="A2:T73"/>
  <sheetViews>
    <sheetView tabSelected="1" zoomScaleNormal="100" workbookViewId="0">
      <selection activeCell="C2" sqref="C2:H2"/>
    </sheetView>
  </sheetViews>
  <sheetFormatPr baseColWidth="10" defaultColWidth="9.140625" defaultRowHeight="15.75" x14ac:dyDescent="0.25"/>
  <cols>
    <col min="1" max="1" width="9.42578125" style="16" customWidth="1"/>
    <col min="2" max="2" width="55.7109375" style="16" customWidth="1"/>
    <col min="3" max="3" width="44.42578125" style="16" customWidth="1"/>
    <col min="4" max="7" width="12.7109375" style="16" customWidth="1"/>
    <col min="8" max="8" width="23.140625" style="16" customWidth="1"/>
    <col min="9" max="10" width="9.140625" style="16"/>
    <col min="11" max="11" width="9.140625" style="16" customWidth="1"/>
    <col min="12" max="16384" width="9.140625" style="16"/>
  </cols>
  <sheetData>
    <row r="2" spans="1:20" ht="30" customHeight="1" x14ac:dyDescent="0.25">
      <c r="A2" s="14" t="s">
        <v>5</v>
      </c>
      <c r="B2" s="15"/>
      <c r="C2" s="8"/>
      <c r="D2" s="9"/>
      <c r="E2" s="9"/>
      <c r="F2" s="9"/>
      <c r="G2" s="9"/>
      <c r="H2" s="10"/>
      <c r="N2" s="17">
        <v>1</v>
      </c>
      <c r="O2" s="17" t="s">
        <v>9</v>
      </c>
    </row>
    <row r="3" spans="1:20" x14ac:dyDescent="0.25">
      <c r="A3" s="18"/>
      <c r="B3" s="18"/>
      <c r="N3" s="17">
        <v>0</v>
      </c>
      <c r="O3" s="17" t="s">
        <v>10</v>
      </c>
    </row>
    <row r="4" spans="1:20" ht="30" customHeight="1" x14ac:dyDescent="0.25">
      <c r="A4" s="18" t="s">
        <v>6</v>
      </c>
      <c r="B4" s="18"/>
      <c r="C4" s="8"/>
      <c r="D4" s="9"/>
      <c r="E4" s="9"/>
      <c r="F4" s="9"/>
      <c r="G4" s="9"/>
      <c r="H4" s="10"/>
    </row>
    <row r="5" spans="1:20" ht="15" customHeight="1" thickBot="1" x14ac:dyDescent="0.3"/>
    <row r="6" spans="1:20" ht="34.9" customHeight="1" thickTop="1" x14ac:dyDescent="0.25">
      <c r="A6" s="19" t="s">
        <v>39</v>
      </c>
      <c r="B6" s="20"/>
      <c r="C6" s="21"/>
      <c r="D6" s="22" t="s">
        <v>2</v>
      </c>
      <c r="E6" s="23"/>
      <c r="F6" s="24" t="s">
        <v>1</v>
      </c>
      <c r="G6" s="25"/>
      <c r="H6" s="25"/>
      <c r="J6" s="26"/>
      <c r="K6" s="26">
        <v>1</v>
      </c>
      <c r="L6" s="26"/>
      <c r="M6" s="26"/>
      <c r="N6" s="26"/>
      <c r="O6" s="26"/>
      <c r="P6" s="26"/>
      <c r="Q6" s="26"/>
      <c r="R6" s="26"/>
      <c r="S6" s="26"/>
      <c r="T6" s="26"/>
    </row>
    <row r="7" spans="1:20" ht="34.9" customHeight="1" thickBot="1" x14ac:dyDescent="0.3">
      <c r="A7" s="27"/>
      <c r="B7" s="28"/>
      <c r="C7" s="29"/>
      <c r="D7" s="30"/>
      <c r="E7" s="30"/>
      <c r="F7" s="30"/>
      <c r="G7" s="30"/>
      <c r="H7" s="30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</row>
    <row r="8" spans="1:20" ht="15" customHeight="1" thickTop="1" x14ac:dyDescent="0.25"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</row>
    <row r="9" spans="1:20" ht="48" customHeight="1" x14ac:dyDescent="0.25">
      <c r="A9" s="31" t="s">
        <v>14</v>
      </c>
      <c r="B9" s="32"/>
      <c r="C9" s="33"/>
      <c r="D9" s="34" t="s">
        <v>4</v>
      </c>
      <c r="E9" s="35"/>
      <c r="F9" s="36"/>
      <c r="G9" s="37" t="s">
        <v>3</v>
      </c>
      <c r="H9" s="37" t="s">
        <v>0</v>
      </c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</row>
    <row r="10" spans="1:20" ht="34.9" customHeight="1" x14ac:dyDescent="0.25">
      <c r="A10" s="38" t="s">
        <v>13</v>
      </c>
      <c r="B10" s="39"/>
      <c r="C10" s="40"/>
      <c r="D10" s="11"/>
      <c r="E10" s="12"/>
      <c r="F10" s="13"/>
      <c r="G10" s="41">
        <v>32</v>
      </c>
      <c r="H10" s="2">
        <f t="shared" ref="H10" si="0">(D10*G10)</f>
        <v>0</v>
      </c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</row>
    <row r="11" spans="1:20" ht="34.9" customHeight="1" x14ac:dyDescent="0.25">
      <c r="A11" s="42" t="s">
        <v>46</v>
      </c>
      <c r="B11" s="43"/>
      <c r="C11" s="43"/>
      <c r="D11" s="43"/>
      <c r="E11" s="43"/>
      <c r="F11" s="43"/>
      <c r="G11" s="43"/>
      <c r="H11" s="44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</row>
    <row r="12" spans="1:20" ht="34.5" customHeight="1" x14ac:dyDescent="0.25">
      <c r="A12" s="45" t="s">
        <v>15</v>
      </c>
      <c r="B12" s="46"/>
      <c r="C12" s="47"/>
      <c r="D12" s="5"/>
      <c r="E12" s="6"/>
      <c r="F12" s="7"/>
      <c r="G12" s="48" t="s">
        <v>7</v>
      </c>
      <c r="H12" s="1">
        <f>D12</f>
        <v>0</v>
      </c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</row>
    <row r="13" spans="1:20" ht="34.5" customHeight="1" x14ac:dyDescent="0.25">
      <c r="A13" s="45" t="s">
        <v>35</v>
      </c>
      <c r="B13" s="46"/>
      <c r="C13" s="47"/>
      <c r="D13" s="5"/>
      <c r="E13" s="6"/>
      <c r="F13" s="7"/>
      <c r="G13" s="48" t="s">
        <v>7</v>
      </c>
      <c r="H13" s="1">
        <f>D13</f>
        <v>0</v>
      </c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</row>
    <row r="14" spans="1:20" ht="34.5" customHeight="1" x14ac:dyDescent="0.25">
      <c r="A14" s="45" t="s">
        <v>36</v>
      </c>
      <c r="B14" s="46"/>
      <c r="C14" s="47"/>
      <c r="D14" s="5"/>
      <c r="E14" s="6"/>
      <c r="F14" s="7"/>
      <c r="G14" s="48" t="s">
        <v>7</v>
      </c>
      <c r="H14" s="1">
        <f>D14</f>
        <v>0</v>
      </c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</row>
    <row r="15" spans="1:20" ht="34.5" customHeight="1" x14ac:dyDescent="0.25">
      <c r="A15" s="45" t="s">
        <v>34</v>
      </c>
      <c r="B15" s="46"/>
      <c r="C15" s="47"/>
      <c r="D15" s="5"/>
      <c r="E15" s="6"/>
      <c r="F15" s="7"/>
      <c r="G15" s="48">
        <v>3</v>
      </c>
      <c r="H15" s="2">
        <f>D15*G15</f>
        <v>0</v>
      </c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</row>
    <row r="16" spans="1:20" ht="34.9" customHeight="1" x14ac:dyDescent="0.25">
      <c r="A16" s="49" t="s">
        <v>45</v>
      </c>
      <c r="B16" s="49"/>
      <c r="C16" s="49"/>
      <c r="D16" s="5"/>
      <c r="E16" s="6"/>
      <c r="F16" s="7"/>
      <c r="G16" s="48" t="s">
        <v>7</v>
      </c>
      <c r="H16" s="1">
        <f>D16</f>
        <v>0</v>
      </c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</row>
    <row r="17" spans="1:20" ht="15" customHeight="1" x14ac:dyDescent="0.25">
      <c r="A17" s="30"/>
      <c r="B17" s="30"/>
      <c r="C17" s="30"/>
      <c r="D17" s="30"/>
      <c r="E17" s="30"/>
      <c r="F17" s="30"/>
      <c r="G17" s="30"/>
      <c r="H17" s="30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</row>
    <row r="18" spans="1:20" ht="48" customHeight="1" thickBot="1" x14ac:dyDescent="0.3">
      <c r="A18" s="30"/>
      <c r="B18" s="30"/>
      <c r="C18" s="30"/>
      <c r="D18" s="50" t="s">
        <v>12</v>
      </c>
      <c r="E18" s="50"/>
      <c r="F18" s="50"/>
      <c r="G18" s="50"/>
      <c r="H18" s="51">
        <f>H10+SUM(H12:H16)</f>
        <v>0</v>
      </c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</row>
    <row r="19" spans="1:20" ht="15" customHeight="1" thickTop="1" x14ac:dyDescent="0.25">
      <c r="A19" s="30"/>
      <c r="B19" s="30"/>
      <c r="C19" s="30"/>
      <c r="D19" s="30"/>
      <c r="E19" s="30"/>
      <c r="F19" s="30"/>
      <c r="G19" s="30"/>
      <c r="H19" s="30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</row>
    <row r="20" spans="1:20" ht="48" customHeight="1" x14ac:dyDescent="0.25">
      <c r="A20" s="52" t="s">
        <v>40</v>
      </c>
      <c r="B20" s="53"/>
      <c r="C20" s="54"/>
      <c r="D20" s="30"/>
      <c r="E20" s="30"/>
      <c r="F20" s="55" t="s">
        <v>11</v>
      </c>
      <c r="G20" s="56"/>
      <c r="H20" s="57" t="s">
        <v>0</v>
      </c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</row>
    <row r="21" spans="1:20" ht="35.1" customHeight="1" x14ac:dyDescent="0.25">
      <c r="A21" s="58" t="s">
        <v>47</v>
      </c>
      <c r="B21" s="59"/>
      <c r="C21" s="60"/>
      <c r="D21" s="30"/>
      <c r="E21" s="30"/>
      <c r="F21" s="90"/>
      <c r="G21" s="91"/>
      <c r="H21" s="61">
        <f>IF(F21=1,-2100000,IF(F21=0,0))</f>
        <v>0</v>
      </c>
      <c r="J21" s="62"/>
      <c r="K21" s="26"/>
      <c r="L21" s="26"/>
      <c r="M21" s="26"/>
      <c r="N21" s="26"/>
      <c r="O21" s="26"/>
      <c r="P21" s="26"/>
      <c r="Q21" s="26"/>
      <c r="R21" s="26"/>
      <c r="S21" s="26"/>
      <c r="T21" s="26"/>
    </row>
    <row r="22" spans="1:20" ht="15" customHeight="1" x14ac:dyDescent="0.25">
      <c r="A22" s="30"/>
      <c r="B22" s="30"/>
      <c r="C22" s="30"/>
      <c r="D22" s="30"/>
      <c r="E22" s="30"/>
      <c r="F22" s="30"/>
      <c r="G22" s="30"/>
      <c r="H22" s="30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</row>
    <row r="23" spans="1:20" ht="51" customHeight="1" x14ac:dyDescent="0.25">
      <c r="A23" s="63" t="s">
        <v>48</v>
      </c>
      <c r="B23" s="63"/>
      <c r="C23" s="63"/>
      <c r="D23" s="63"/>
      <c r="E23" s="63"/>
      <c r="F23" s="63"/>
      <c r="G23" s="63"/>
      <c r="H23" s="63"/>
      <c r="J23" s="62"/>
    </row>
    <row r="24" spans="1:20" ht="15" customHeight="1" x14ac:dyDescent="0.25">
      <c r="A24" s="30"/>
      <c r="B24" s="30"/>
      <c r="C24" s="30"/>
      <c r="D24" s="30"/>
      <c r="E24" s="30"/>
      <c r="F24" s="30"/>
      <c r="G24" s="30"/>
      <c r="H24" s="30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</row>
    <row r="25" spans="1:20" ht="48" customHeight="1" thickBot="1" x14ac:dyDescent="0.3">
      <c r="A25" s="30"/>
      <c r="B25" s="30"/>
      <c r="C25" s="30"/>
      <c r="D25" s="64" t="s">
        <v>8</v>
      </c>
      <c r="E25" s="65"/>
      <c r="F25" s="65"/>
      <c r="G25" s="66"/>
      <c r="H25" s="51">
        <f>SUM(H21)</f>
        <v>0</v>
      </c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</row>
    <row r="26" spans="1:20" ht="15" customHeight="1" thickTop="1" x14ac:dyDescent="0.25">
      <c r="A26" s="30"/>
      <c r="B26" s="30"/>
      <c r="C26" s="30"/>
      <c r="D26" s="30"/>
      <c r="E26" s="30"/>
      <c r="F26" s="30"/>
      <c r="G26" s="30"/>
      <c r="H26" s="30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</row>
    <row r="27" spans="1:20" ht="48" customHeight="1" x14ac:dyDescent="0.25">
      <c r="A27" s="67" t="s">
        <v>20</v>
      </c>
      <c r="B27" s="67"/>
      <c r="C27" s="67"/>
      <c r="D27" s="37" t="s">
        <v>42</v>
      </c>
      <c r="E27" s="37" t="s">
        <v>43</v>
      </c>
      <c r="F27" s="37" t="s">
        <v>16</v>
      </c>
      <c r="G27" s="37" t="s">
        <v>3</v>
      </c>
      <c r="H27" s="37" t="s">
        <v>0</v>
      </c>
      <c r="J27" s="68"/>
      <c r="K27" s="26"/>
      <c r="L27" s="26"/>
      <c r="M27" s="26"/>
      <c r="N27" s="26"/>
      <c r="O27" s="26"/>
      <c r="P27" s="26"/>
      <c r="Q27" s="26"/>
      <c r="R27" s="26"/>
      <c r="S27" s="26"/>
      <c r="T27" s="26"/>
    </row>
    <row r="28" spans="1:20" ht="34.9" customHeight="1" x14ac:dyDescent="0.25">
      <c r="A28" s="69" t="s">
        <v>17</v>
      </c>
      <c r="B28" s="70"/>
      <c r="C28" s="70"/>
      <c r="D28" s="92"/>
      <c r="E28" s="3"/>
      <c r="F28" s="71" t="e">
        <f>D28/E28</f>
        <v>#DIV/0!</v>
      </c>
      <c r="G28" s="72"/>
      <c r="H28" s="4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26"/>
    </row>
    <row r="29" spans="1:20" ht="34.9" customHeight="1" x14ac:dyDescent="0.25">
      <c r="A29" s="69" t="s">
        <v>18</v>
      </c>
      <c r="B29" s="70"/>
      <c r="C29" s="70"/>
      <c r="D29" s="93"/>
      <c r="E29" s="3"/>
      <c r="F29" s="71" t="e">
        <f>D28/E29</f>
        <v>#DIV/0!</v>
      </c>
      <c r="G29" s="72"/>
      <c r="H29" s="4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26"/>
    </row>
    <row r="30" spans="1:20" ht="34.9" customHeight="1" x14ac:dyDescent="0.25">
      <c r="A30" s="69" t="s">
        <v>19</v>
      </c>
      <c r="B30" s="70"/>
      <c r="C30" s="70"/>
      <c r="D30" s="93"/>
      <c r="E30" s="3"/>
      <c r="F30" s="71" t="e">
        <f>D28/E30</f>
        <v>#DIV/0!</v>
      </c>
      <c r="G30" s="72"/>
      <c r="H30" s="74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26"/>
    </row>
    <row r="31" spans="1:20" ht="34.9" customHeight="1" x14ac:dyDescent="0.25">
      <c r="A31" s="69" t="s">
        <v>32</v>
      </c>
      <c r="B31" s="70"/>
      <c r="C31" s="70"/>
      <c r="D31" s="94"/>
      <c r="E31" s="75">
        <f>0.1*E28+0.6*E29+0.3*E30</f>
        <v>0</v>
      </c>
      <c r="F31" s="75" t="e">
        <f>D28/E31</f>
        <v>#DIV/0!</v>
      </c>
      <c r="G31" s="76">
        <v>1</v>
      </c>
      <c r="H31" s="61" t="e">
        <f>IF(F31="",0,IF(F31&lt;=350,0,-21000*F31+7350000))</f>
        <v>#DIV/0!</v>
      </c>
      <c r="J31" s="62"/>
      <c r="K31" s="73"/>
      <c r="L31" s="73"/>
      <c r="M31" s="73"/>
      <c r="N31" s="73"/>
      <c r="O31" s="73"/>
      <c r="P31" s="73"/>
      <c r="Q31" s="73"/>
      <c r="R31" s="73"/>
      <c r="S31" s="73"/>
      <c r="T31" s="26"/>
    </row>
    <row r="32" spans="1:20" ht="15" customHeight="1" x14ac:dyDescent="0.25">
      <c r="A32" s="30"/>
      <c r="C32" s="30"/>
      <c r="D32" s="30"/>
      <c r="E32" s="30"/>
      <c r="F32" s="30"/>
      <c r="G32" s="30"/>
      <c r="H32" s="30"/>
      <c r="J32" s="77"/>
      <c r="K32" s="26"/>
      <c r="L32" s="26"/>
      <c r="M32" s="26"/>
      <c r="N32" s="26"/>
      <c r="O32" s="26"/>
      <c r="P32" s="26"/>
      <c r="Q32" s="26"/>
      <c r="R32" s="26"/>
      <c r="S32" s="26"/>
      <c r="T32" s="26"/>
    </row>
    <row r="33" spans="1:20" ht="51" customHeight="1" x14ac:dyDescent="0.25">
      <c r="A33" s="78" t="s">
        <v>41</v>
      </c>
      <c r="B33" s="78"/>
      <c r="C33" s="78"/>
      <c r="D33" s="78"/>
      <c r="E33" s="78"/>
      <c r="F33" s="78"/>
      <c r="G33" s="78"/>
      <c r="H33" s="78"/>
      <c r="J33" s="62"/>
    </row>
    <row r="34" spans="1:20" ht="15" customHeight="1" x14ac:dyDescent="0.25">
      <c r="A34" s="30"/>
      <c r="C34" s="30"/>
      <c r="D34" s="30"/>
      <c r="E34" s="30"/>
      <c r="F34" s="30"/>
      <c r="G34" s="30"/>
      <c r="H34" s="30"/>
      <c r="J34" s="77"/>
      <c r="K34" s="26"/>
      <c r="L34" s="26"/>
      <c r="M34" s="26"/>
      <c r="N34" s="26"/>
      <c r="O34" s="26"/>
      <c r="P34" s="26"/>
      <c r="Q34" s="26"/>
      <c r="R34" s="26"/>
      <c r="S34" s="26"/>
      <c r="T34" s="26"/>
    </row>
    <row r="35" spans="1:20" ht="48" customHeight="1" thickBot="1" x14ac:dyDescent="0.3">
      <c r="D35" s="50" t="s">
        <v>21</v>
      </c>
      <c r="E35" s="50"/>
      <c r="F35" s="50"/>
      <c r="G35" s="50"/>
      <c r="H35" s="51" t="e">
        <f>SUM(H31)</f>
        <v>#DIV/0!</v>
      </c>
      <c r="J35" s="62"/>
      <c r="L35" s="79"/>
    </row>
    <row r="36" spans="1:20" ht="15" customHeight="1" thickTop="1" x14ac:dyDescent="0.25">
      <c r="A36" s="30"/>
      <c r="B36" s="30"/>
      <c r="C36" s="30"/>
      <c r="D36" s="30"/>
      <c r="E36" s="30"/>
      <c r="F36" s="30"/>
      <c r="G36" s="30"/>
      <c r="H36" s="30"/>
      <c r="J36" s="62"/>
      <c r="L36" s="79"/>
    </row>
    <row r="37" spans="1:20" ht="48" customHeight="1" x14ac:dyDescent="0.25">
      <c r="A37" s="80" t="s">
        <v>49</v>
      </c>
      <c r="B37" s="80"/>
      <c r="C37" s="80"/>
      <c r="D37" s="81"/>
      <c r="E37" s="30"/>
      <c r="F37" s="55" t="s">
        <v>22</v>
      </c>
      <c r="G37" s="56"/>
      <c r="H37" s="57" t="s">
        <v>0</v>
      </c>
      <c r="J37" s="62"/>
      <c r="L37" s="79"/>
    </row>
    <row r="38" spans="1:20" ht="48" customHeight="1" x14ac:dyDescent="0.25">
      <c r="A38" s="82" t="s">
        <v>23</v>
      </c>
      <c r="B38" s="83"/>
      <c r="C38" s="84"/>
      <c r="D38" s="81"/>
      <c r="E38" s="30"/>
      <c r="F38" s="95"/>
      <c r="G38" s="96"/>
      <c r="H38" s="61">
        <f>IF(F38="",0,IF(F38&lt;=60000,0,IF(F38&lt;=90000,-35*F38+2100000,IF(F38&gt;90000,-1050000,0))))</f>
        <v>0</v>
      </c>
      <c r="J38" s="62"/>
      <c r="L38" s="79"/>
    </row>
    <row r="39" spans="1:20" ht="15" customHeight="1" x14ac:dyDescent="0.25">
      <c r="A39" s="30"/>
      <c r="B39" s="30"/>
      <c r="C39" s="30"/>
      <c r="D39" s="30"/>
      <c r="E39" s="30"/>
      <c r="F39" s="30"/>
      <c r="G39" s="30"/>
      <c r="H39" s="30"/>
      <c r="J39" s="62"/>
      <c r="L39" s="79"/>
    </row>
    <row r="40" spans="1:20" ht="48" customHeight="1" thickBot="1" x14ac:dyDescent="0.3">
      <c r="D40" s="50" t="s">
        <v>24</v>
      </c>
      <c r="E40" s="50"/>
      <c r="F40" s="50"/>
      <c r="G40" s="50"/>
      <c r="H40" s="51">
        <f>SUM(H38)</f>
        <v>0</v>
      </c>
      <c r="J40" s="62"/>
      <c r="L40" s="79"/>
    </row>
    <row r="41" spans="1:20" ht="15.75" customHeight="1" thickTop="1" x14ac:dyDescent="0.25">
      <c r="A41" s="85"/>
      <c r="B41" s="85"/>
      <c r="C41" s="85"/>
      <c r="D41" s="85"/>
      <c r="E41" s="85"/>
      <c r="F41" s="85"/>
      <c r="G41" s="85"/>
      <c r="H41" s="85"/>
      <c r="J41" s="62"/>
    </row>
    <row r="42" spans="1:20" ht="48" customHeight="1" x14ac:dyDescent="0.25">
      <c r="A42" s="80" t="s">
        <v>50</v>
      </c>
      <c r="B42" s="80"/>
      <c r="C42" s="80"/>
      <c r="D42" s="81"/>
      <c r="E42" s="30"/>
      <c r="F42" s="55" t="s">
        <v>27</v>
      </c>
      <c r="G42" s="56"/>
      <c r="H42" s="57" t="s">
        <v>0</v>
      </c>
      <c r="J42" s="62"/>
      <c r="L42" s="79"/>
    </row>
    <row r="43" spans="1:20" ht="48" customHeight="1" x14ac:dyDescent="0.25">
      <c r="A43" s="82" t="s">
        <v>44</v>
      </c>
      <c r="B43" s="83"/>
      <c r="C43" s="84"/>
      <c r="D43" s="81"/>
      <c r="E43" s="30"/>
      <c r="F43" s="90"/>
      <c r="G43" s="91"/>
      <c r="H43" s="61">
        <f>IF(F43="",0,IF(F43&lt;3,-1050000,18421.0526*F43-1105263.1579))</f>
        <v>0</v>
      </c>
      <c r="J43" s="62"/>
      <c r="L43" s="79"/>
    </row>
    <row r="44" spans="1:20" ht="15" customHeight="1" x14ac:dyDescent="0.25">
      <c r="A44" s="30"/>
      <c r="B44" s="30"/>
      <c r="C44" s="30"/>
      <c r="D44" s="30"/>
      <c r="E44" s="30"/>
      <c r="F44" s="30"/>
      <c r="G44" s="30"/>
      <c r="H44" s="30"/>
      <c r="J44" s="62"/>
      <c r="L44" s="79"/>
    </row>
    <row r="45" spans="1:20" ht="48" customHeight="1" thickBot="1" x14ac:dyDescent="0.3">
      <c r="D45" s="50" t="s">
        <v>37</v>
      </c>
      <c r="E45" s="50"/>
      <c r="F45" s="50"/>
      <c r="G45" s="50"/>
      <c r="H45" s="51">
        <f>SUM(H43)</f>
        <v>0</v>
      </c>
      <c r="J45" s="62"/>
      <c r="L45" s="79"/>
    </row>
    <row r="46" spans="1:20" ht="15" customHeight="1" thickTop="1" x14ac:dyDescent="0.25">
      <c r="A46" s="30"/>
      <c r="B46" s="30"/>
      <c r="C46" s="30"/>
      <c r="D46" s="30"/>
      <c r="E46" s="30"/>
      <c r="F46" s="30"/>
      <c r="G46" s="30"/>
      <c r="H46" s="30"/>
      <c r="J46" s="62"/>
      <c r="L46" s="79"/>
    </row>
    <row r="47" spans="1:20" ht="48" customHeight="1" x14ac:dyDescent="0.25">
      <c r="A47" s="67" t="s">
        <v>25</v>
      </c>
      <c r="B47" s="67"/>
      <c r="C47" s="67"/>
      <c r="D47" s="81"/>
      <c r="E47" s="30"/>
      <c r="F47" s="55" t="s">
        <v>26</v>
      </c>
      <c r="G47" s="56"/>
      <c r="H47" s="57" t="s">
        <v>0</v>
      </c>
      <c r="J47" s="62"/>
      <c r="L47" s="79"/>
    </row>
    <row r="48" spans="1:20" ht="34.9" customHeight="1" x14ac:dyDescent="0.25">
      <c r="A48" s="69" t="s">
        <v>31</v>
      </c>
      <c r="B48" s="70"/>
      <c r="C48" s="86"/>
      <c r="D48" s="30"/>
      <c r="F48" s="90"/>
      <c r="G48" s="91"/>
      <c r="H48" s="4"/>
      <c r="J48" s="62"/>
      <c r="K48" s="73"/>
      <c r="L48" s="73"/>
      <c r="M48" s="73"/>
      <c r="N48" s="73"/>
      <c r="O48" s="73"/>
      <c r="P48" s="73"/>
      <c r="Q48" s="73"/>
      <c r="R48" s="73"/>
      <c r="S48" s="73"/>
      <c r="T48" s="26"/>
    </row>
    <row r="49" spans="1:20" ht="34.9" customHeight="1" x14ac:dyDescent="0.25">
      <c r="A49" s="69" t="s">
        <v>29</v>
      </c>
      <c r="B49" s="70"/>
      <c r="C49" s="86"/>
      <c r="D49" s="30"/>
      <c r="F49" s="90"/>
      <c r="G49" s="91"/>
      <c r="H49" s="4"/>
      <c r="J49" s="62"/>
      <c r="K49" s="73"/>
      <c r="L49" s="73"/>
      <c r="M49" s="73"/>
      <c r="N49" s="73"/>
      <c r="O49" s="73"/>
      <c r="P49" s="73"/>
      <c r="Q49" s="73"/>
      <c r="R49" s="73"/>
      <c r="S49" s="73"/>
      <c r="T49" s="26"/>
    </row>
    <row r="50" spans="1:20" ht="34.9" customHeight="1" x14ac:dyDescent="0.25">
      <c r="A50" s="69" t="s">
        <v>30</v>
      </c>
      <c r="B50" s="70"/>
      <c r="C50" s="86"/>
      <c r="D50" s="30"/>
      <c r="F50" s="90"/>
      <c r="G50" s="91"/>
      <c r="H50" s="74"/>
      <c r="J50" s="62"/>
      <c r="K50" s="73"/>
      <c r="L50" s="73"/>
      <c r="M50" s="73"/>
      <c r="N50" s="73"/>
      <c r="O50" s="73"/>
      <c r="P50" s="73"/>
      <c r="Q50" s="73"/>
      <c r="R50" s="73"/>
      <c r="S50" s="73"/>
      <c r="T50" s="26"/>
    </row>
    <row r="51" spans="1:20" ht="34.9" customHeight="1" x14ac:dyDescent="0.25">
      <c r="A51" s="69" t="s">
        <v>33</v>
      </c>
      <c r="B51" s="70"/>
      <c r="C51" s="86"/>
      <c r="D51" s="30"/>
      <c r="F51" s="87">
        <f>0.1*F48+0.6*F49+0.3*F50</f>
        <v>0</v>
      </c>
      <c r="G51" s="88"/>
      <c r="H51" s="61">
        <f>IF(F51=0,0,IF(F51&gt;=0.8,0,5250000*F51-4200000))</f>
        <v>0</v>
      </c>
      <c r="J51" s="62"/>
      <c r="K51" s="73"/>
      <c r="L51" s="73"/>
      <c r="M51" s="73"/>
      <c r="N51" s="73"/>
      <c r="O51" s="73"/>
      <c r="P51" s="73"/>
      <c r="Q51" s="73"/>
      <c r="R51" s="73"/>
      <c r="S51" s="73"/>
      <c r="T51" s="26"/>
    </row>
    <row r="52" spans="1:20" ht="15" customHeight="1" x14ac:dyDescent="0.25">
      <c r="A52" s="30"/>
      <c r="B52" s="30"/>
      <c r="C52" s="30"/>
      <c r="D52" s="30"/>
      <c r="E52" s="30"/>
      <c r="F52" s="30"/>
      <c r="G52" s="30"/>
      <c r="H52" s="30"/>
      <c r="J52" s="62"/>
      <c r="L52" s="79"/>
    </row>
    <row r="53" spans="1:20" ht="48" customHeight="1" thickBot="1" x14ac:dyDescent="0.3">
      <c r="D53" s="50" t="s">
        <v>38</v>
      </c>
      <c r="E53" s="50"/>
      <c r="F53" s="50"/>
      <c r="G53" s="50"/>
      <c r="H53" s="51">
        <f>SUM(H51)</f>
        <v>0</v>
      </c>
      <c r="J53" s="62"/>
      <c r="L53" s="79"/>
    </row>
    <row r="54" spans="1:20" ht="15" customHeight="1" thickTop="1" x14ac:dyDescent="0.25">
      <c r="A54" s="30"/>
      <c r="B54" s="30"/>
      <c r="C54" s="30"/>
      <c r="D54" s="30"/>
      <c r="E54" s="30"/>
      <c r="F54" s="30"/>
      <c r="G54" s="30"/>
      <c r="H54" s="30"/>
      <c r="J54" s="62"/>
      <c r="L54" s="79"/>
    </row>
    <row r="55" spans="1:20" ht="15" customHeight="1" x14ac:dyDescent="0.25">
      <c r="A55" s="30"/>
      <c r="B55" s="30"/>
      <c r="C55" s="30"/>
      <c r="D55" s="30"/>
      <c r="E55" s="30"/>
      <c r="F55" s="30"/>
      <c r="G55" s="30"/>
      <c r="H55" s="30"/>
      <c r="J55" s="62"/>
      <c r="L55" s="79"/>
    </row>
    <row r="56" spans="1:20" ht="48" customHeight="1" thickBot="1" x14ac:dyDescent="0.3">
      <c r="D56" s="50" t="s">
        <v>28</v>
      </c>
      <c r="E56" s="50"/>
      <c r="F56" s="50"/>
      <c r="G56" s="50"/>
      <c r="H56" s="51">
        <f>IF(ISERROR(H35),H18+H25+H40+H45+H53,H18+H25+H35+H40+H45+H53)</f>
        <v>0</v>
      </c>
    </row>
    <row r="57" spans="1:20" ht="15" customHeight="1" thickTop="1" x14ac:dyDescent="0.25">
      <c r="A57" s="30"/>
      <c r="B57" s="30"/>
      <c r="C57" s="30"/>
      <c r="D57" s="30"/>
      <c r="E57" s="30"/>
      <c r="F57" s="30"/>
      <c r="G57" s="30"/>
      <c r="H57" s="30"/>
      <c r="J57" s="62"/>
    </row>
    <row r="60" spans="1:20" ht="15" customHeight="1" x14ac:dyDescent="0.25">
      <c r="A60" s="30"/>
      <c r="B60" s="30"/>
      <c r="C60" s="30"/>
      <c r="D60" s="30"/>
      <c r="E60" s="30"/>
      <c r="F60" s="30"/>
      <c r="G60" s="30"/>
      <c r="H60" s="30"/>
      <c r="J60" s="68"/>
    </row>
    <row r="61" spans="1:20" ht="15" customHeight="1" x14ac:dyDescent="0.25">
      <c r="A61" s="30"/>
      <c r="B61" s="30"/>
      <c r="C61" s="30"/>
      <c r="D61" s="30"/>
      <c r="E61" s="30"/>
      <c r="F61" s="30"/>
      <c r="G61" s="30"/>
      <c r="H61" s="30"/>
      <c r="J61" s="89"/>
    </row>
    <row r="62" spans="1:20" ht="15" customHeight="1" x14ac:dyDescent="0.25">
      <c r="A62" s="30"/>
      <c r="B62" s="30"/>
      <c r="C62" s="30"/>
      <c r="D62" s="30"/>
      <c r="E62" s="30"/>
      <c r="F62" s="30"/>
      <c r="G62" s="30"/>
      <c r="H62" s="30"/>
      <c r="J62" s="62"/>
    </row>
    <row r="63" spans="1:20" ht="15" customHeight="1" x14ac:dyDescent="0.25">
      <c r="A63" s="30"/>
      <c r="B63" s="30"/>
      <c r="C63" s="30"/>
      <c r="D63" s="30"/>
      <c r="E63" s="30"/>
      <c r="F63" s="30"/>
      <c r="G63" s="30"/>
      <c r="H63" s="30"/>
      <c r="J63" s="62"/>
    </row>
    <row r="64" spans="1:20" ht="15" customHeight="1" x14ac:dyDescent="0.25">
      <c r="A64" s="30"/>
      <c r="B64" s="30"/>
      <c r="C64" s="30"/>
      <c r="D64" s="30"/>
      <c r="E64" s="30"/>
      <c r="F64" s="30"/>
      <c r="G64" s="30"/>
      <c r="H64" s="30"/>
      <c r="J64" s="62"/>
    </row>
    <row r="65" spans="1:10" ht="15" customHeight="1" x14ac:dyDescent="0.25">
      <c r="A65" s="30"/>
      <c r="B65" s="30"/>
      <c r="C65" s="30"/>
      <c r="D65" s="30"/>
      <c r="E65" s="30"/>
      <c r="F65" s="30"/>
      <c r="G65" s="30"/>
      <c r="H65" s="30"/>
      <c r="J65" s="62"/>
    </row>
    <row r="66" spans="1:10" ht="15" customHeight="1" x14ac:dyDescent="0.25">
      <c r="A66" s="30"/>
      <c r="B66" s="30"/>
      <c r="C66" s="30"/>
      <c r="D66" s="30"/>
      <c r="E66" s="30"/>
      <c r="F66" s="30"/>
      <c r="G66" s="30"/>
      <c r="H66" s="30"/>
      <c r="J66" s="62"/>
    </row>
    <row r="67" spans="1:10" ht="15" customHeight="1" x14ac:dyDescent="0.25">
      <c r="A67" s="30"/>
      <c r="B67" s="30"/>
      <c r="C67" s="30"/>
      <c r="D67" s="30"/>
      <c r="E67" s="30"/>
      <c r="F67" s="30"/>
      <c r="G67" s="30"/>
      <c r="H67" s="30"/>
      <c r="J67" s="62"/>
    </row>
    <row r="68" spans="1:10" ht="15" customHeight="1" x14ac:dyDescent="0.25">
      <c r="A68" s="30"/>
      <c r="B68" s="30"/>
      <c r="C68" s="30"/>
      <c r="D68" s="30"/>
      <c r="E68" s="30"/>
      <c r="F68" s="30"/>
      <c r="G68" s="30"/>
      <c r="H68" s="30"/>
      <c r="J68" s="68"/>
    </row>
    <row r="69" spans="1:10" ht="15" customHeight="1" x14ac:dyDescent="0.25">
      <c r="A69" s="30"/>
      <c r="B69" s="30"/>
      <c r="C69" s="30"/>
      <c r="D69" s="30"/>
      <c r="E69" s="30"/>
      <c r="F69" s="30"/>
      <c r="G69" s="30"/>
      <c r="H69" s="30"/>
      <c r="J69" s="89"/>
    </row>
    <row r="70" spans="1:10" ht="15" customHeight="1" x14ac:dyDescent="0.25">
      <c r="A70" s="30"/>
      <c r="B70" s="30"/>
      <c r="C70" s="30"/>
      <c r="D70" s="30"/>
      <c r="E70" s="30"/>
      <c r="F70" s="30"/>
      <c r="G70" s="30"/>
      <c r="H70" s="30"/>
    </row>
    <row r="71" spans="1:10" ht="15" customHeight="1" x14ac:dyDescent="0.25">
      <c r="A71" s="30"/>
      <c r="B71" s="30"/>
      <c r="C71" s="30"/>
      <c r="D71" s="30"/>
      <c r="E71" s="30"/>
      <c r="F71" s="30"/>
      <c r="G71" s="30"/>
      <c r="H71" s="30"/>
    </row>
    <row r="72" spans="1:10" ht="15" customHeight="1" x14ac:dyDescent="0.25">
      <c r="A72" s="30"/>
      <c r="B72" s="30"/>
      <c r="C72" s="30"/>
      <c r="D72" s="30"/>
      <c r="E72" s="30"/>
      <c r="F72" s="30"/>
      <c r="G72" s="30"/>
      <c r="H72" s="30"/>
    </row>
    <row r="73" spans="1:10" x14ac:dyDescent="0.25">
      <c r="A73" s="30"/>
      <c r="B73" s="30"/>
      <c r="C73" s="30"/>
      <c r="D73" s="30"/>
      <c r="E73" s="30"/>
      <c r="F73" s="30"/>
      <c r="G73" s="30"/>
      <c r="H73" s="30"/>
    </row>
  </sheetData>
  <sheetProtection algorithmName="SHA-512" hashValue="NjmBJJ/8Rk/br199NGJAgoU24E1baxFiTSipNohJnRkSEJcxK0rkCly5+Azowl9JFq4BO0opK6lHe9CVcG15DQ==" saltValue="xCVJ88hWPaYUE5kBIAyjsw==" spinCount="100000" sheet="1" objects="1" scenarios="1"/>
  <mergeCells count="58">
    <mergeCell ref="A23:H23"/>
    <mergeCell ref="A14:C14"/>
    <mergeCell ref="A15:C15"/>
    <mergeCell ref="D14:F14"/>
    <mergeCell ref="D15:F15"/>
    <mergeCell ref="D16:F16"/>
    <mergeCell ref="F42:G42"/>
    <mergeCell ref="A29:C29"/>
    <mergeCell ref="A30:C30"/>
    <mergeCell ref="A31:C31"/>
    <mergeCell ref="A37:C37"/>
    <mergeCell ref="F37:G37"/>
    <mergeCell ref="A38:C38"/>
    <mergeCell ref="D40:G40"/>
    <mergeCell ref="F38:G38"/>
    <mergeCell ref="D28:D31"/>
    <mergeCell ref="A33:H33"/>
    <mergeCell ref="D56:G56"/>
    <mergeCell ref="D18:G18"/>
    <mergeCell ref="A2:B2"/>
    <mergeCell ref="C2:H2"/>
    <mergeCell ref="F6:H6"/>
    <mergeCell ref="C4:H4"/>
    <mergeCell ref="A6:B7"/>
    <mergeCell ref="D6:E6"/>
    <mergeCell ref="A10:C10"/>
    <mergeCell ref="A9:C9"/>
    <mergeCell ref="D9:F9"/>
    <mergeCell ref="D10:F10"/>
    <mergeCell ref="A13:C13"/>
    <mergeCell ref="D13:F13"/>
    <mergeCell ref="F21:G21"/>
    <mergeCell ref="F20:G20"/>
    <mergeCell ref="F43:G43"/>
    <mergeCell ref="A47:C47"/>
    <mergeCell ref="F47:G47"/>
    <mergeCell ref="A11:H11"/>
    <mergeCell ref="A21:C21"/>
    <mergeCell ref="A20:C20"/>
    <mergeCell ref="A12:C12"/>
    <mergeCell ref="D12:F12"/>
    <mergeCell ref="A42:C42"/>
    <mergeCell ref="A43:C43"/>
    <mergeCell ref="D45:G45"/>
    <mergeCell ref="D25:G25"/>
    <mergeCell ref="D35:G35"/>
    <mergeCell ref="A27:C27"/>
    <mergeCell ref="A28:C28"/>
    <mergeCell ref="A16:C16"/>
    <mergeCell ref="D53:G53"/>
    <mergeCell ref="A48:C48"/>
    <mergeCell ref="A49:C49"/>
    <mergeCell ref="A50:C50"/>
    <mergeCell ref="A51:C51"/>
    <mergeCell ref="F48:G48"/>
    <mergeCell ref="F49:G49"/>
    <mergeCell ref="F50:G50"/>
    <mergeCell ref="F51:G51"/>
  </mergeCells>
  <dataValidations count="3">
    <dataValidation type="list" allowBlank="1" showInputMessage="1" showErrorMessage="1" sqref="F21:G21" xr:uid="{D6EEE409-334F-411E-A92B-E49894917C6B}">
      <formula1>$N$1:$N$3</formula1>
    </dataValidation>
    <dataValidation type="decimal" allowBlank="1" showInputMessage="1" showErrorMessage="1" sqref="F48:F51 G48:G50" xr:uid="{A9451A1E-9029-4CAA-8217-C7893A43EB13}">
      <formula1>0</formula1>
      <formula2>50</formula2>
    </dataValidation>
    <dataValidation type="decimal" allowBlank="1" showInputMessage="1" showErrorMessage="1" sqref="F43:G43" xr:uid="{239501FE-8C50-43F6-8BFD-2BE75646A4CC}">
      <formula1>0</formula1>
      <formula2>60</formula2>
    </dataValidation>
  </dataValidations>
  <printOptions horizontalCentered="1"/>
  <pageMargins left="0.70866141732283472" right="0.70866141732283472" top="0.98425196850393704" bottom="0.55118110236220474" header="0.51181102362204722" footer="0.15748031496062992"/>
  <pageSetup paperSize="9" scale="43" orientation="portrait" r:id="rId1"/>
  <headerFooter>
    <oddHeader>&amp;C&amp;"-,Fett"&amp;12&amp;K000000Beschaffung von 32 Solo-BEV-Bussen
&amp;"-,Standard"Anlage 5 - Preisblatt&amp;R&amp;G</oddHeader>
    <oddFooter>&amp;C&amp;Y
&amp;RSeite &amp;P | &amp;N</oddFooter>
  </headerFooter>
  <ignoredErrors>
    <ignoredError sqref="H15" formula="1"/>
  </ignoredError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95BBD03353564AABBB35BBAF5E765B" ma:contentTypeVersion="17" ma:contentTypeDescription="Een nieuw document maken." ma:contentTypeScope="" ma:versionID="e238a13c509ca446f2cb9ae0b40d848a">
  <xsd:schema xmlns:xsd="http://www.w3.org/2001/XMLSchema" xmlns:xs="http://www.w3.org/2001/XMLSchema" xmlns:p="http://schemas.microsoft.com/office/2006/metadata/properties" xmlns:ns2="f57f1d89-cd64-458e-9aae-530a82003112" xmlns:ns3="ffc5a18d-609f-4e83-a8fd-bcd13b1fe3cb" targetNamespace="http://schemas.microsoft.com/office/2006/metadata/properties" ma:root="true" ma:fieldsID="f0478defce7bf287c821a81820864aa9" ns2:_="" ns3:_="">
    <xsd:import namespace="f57f1d89-cd64-458e-9aae-530a82003112"/>
    <xsd:import namespace="ffc5a18d-609f-4e83-a8fd-bcd13b1fe3c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7f1d89-cd64-458e-9aae-530a8200311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5658f4df-8cfd-4c8e-a2ca-776b86f6214a}" ma:internalName="TaxCatchAll" ma:showField="CatchAllData" ma:web="f57f1d89-cd64-458e-9aae-530a820031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c5a18d-609f-4e83-a8fd-bcd13b1fe3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e6808d7f-59c2-4272-b652-f6853f5e55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57f1d89-cd64-458e-9aae-530a82003112" xsi:nil="true"/>
    <lcf76f155ced4ddcb4097134ff3c332f xmlns="ffc5a18d-609f-4e83-a8fd-bcd13b1fe3c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E8E50A4-FE1B-4624-B2FC-22670A274D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57f1d89-cd64-458e-9aae-530a82003112"/>
    <ds:schemaRef ds:uri="ffc5a18d-609f-4e83-a8fd-bcd13b1fe3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59043C3-EC39-4E7F-AB4B-203E0F1950E8}">
  <ds:schemaRefs>
    <ds:schemaRef ds:uri="http://schemas.microsoft.com/office/2006/documentManagement/types"/>
    <ds:schemaRef ds:uri="http://purl.org/dc/dcmitype/"/>
    <ds:schemaRef ds:uri="ffc5a18d-609f-4e83-a8fd-bcd13b1fe3cb"/>
    <ds:schemaRef ds:uri="http://purl.org/dc/elements/1.1/"/>
    <ds:schemaRef ds:uri="f57f1d89-cd64-458e-9aae-530a82003112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5889C6E-F057-4E4D-A433-63C753220F96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a6788fd9-2006-45ee-ae84-d542ca4bb0f3}" enabled="0" method="" siteId="{a6788fd9-2006-45ee-ae84-d542ca4bb0f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Preisblatt</vt:lpstr>
      <vt:lpstr>Preisblatt!Druckbereich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2026-06-29T13:08:25Z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0x0101001E95BBD03353564AABBB35BBAF5E765B</vt:lpwstr>
  </property>
  <property fmtid="{D5CDD505-2E9C-101B-9397-08002B2CF9AE}" pid="3" name="MediaServiceImageTags">
    <vt:lpwstr/>
  </property>
</Properties>
</file>